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-fortsättning-övningar-16-11-16\Excel fortsättning övningar\"/>
    </mc:Choice>
  </mc:AlternateContent>
  <bookViews>
    <workbookView xWindow="600" yWindow="120" windowWidth="14070" windowHeight="8610"/>
  </bookViews>
  <sheets>
    <sheet name="övning" sheetId="1" r:id="rId1"/>
    <sheet name="lösning" sheetId="2" r:id="rId2"/>
  </sheets>
  <calcPr calcId="171027"/>
</workbook>
</file>

<file path=xl/calcChain.xml><?xml version="1.0" encoding="utf-8"?>
<calcChain xmlns="http://schemas.openxmlformats.org/spreadsheetml/2006/main">
  <c r="C24" i="2" l="1"/>
  <c r="D24" i="2"/>
  <c r="E24" i="2"/>
  <c r="C25" i="2"/>
  <c r="D25" i="2"/>
  <c r="E25" i="2"/>
  <c r="D23" i="2"/>
  <c r="E23" i="2"/>
  <c r="C23" i="2"/>
  <c r="C7" i="2"/>
  <c r="C12" i="2" s="1"/>
  <c r="D7" i="2"/>
  <c r="E7" i="2"/>
  <c r="E12" i="2" s="1"/>
  <c r="C10" i="2"/>
  <c r="D10" i="2"/>
  <c r="E10" i="2"/>
  <c r="C11" i="2"/>
  <c r="D11" i="2"/>
  <c r="E11" i="2"/>
  <c r="D12" i="2"/>
  <c r="E7" i="1"/>
  <c r="D7" i="1"/>
  <c r="D12" i="1" s="1"/>
  <c r="E11" i="1"/>
  <c r="E12" i="1"/>
  <c r="E25" i="1" s="1"/>
  <c r="E10" i="1"/>
  <c r="D10" i="1"/>
  <c r="D23" i="1" s="1"/>
  <c r="E23" i="1"/>
  <c r="C10" i="1"/>
  <c r="C23" i="1"/>
  <c r="C7" i="1"/>
  <c r="C12" i="1" s="1"/>
  <c r="C11" i="1"/>
  <c r="C24" i="1" s="1"/>
  <c r="D11" i="1"/>
  <c r="D24" i="1"/>
  <c r="E24" i="1"/>
  <c r="E22" i="1"/>
  <c r="C28" i="1" l="1"/>
  <c r="C22" i="1"/>
  <c r="C29" i="1"/>
  <c r="C25" i="1"/>
  <c r="C21" i="1"/>
  <c r="D15" i="1"/>
  <c r="D22" i="1"/>
  <c r="D25" i="1"/>
  <c r="D21" i="1"/>
  <c r="E21" i="2"/>
  <c r="E22" i="2"/>
  <c r="C28" i="2"/>
  <c r="D15" i="2"/>
  <c r="C29" i="2"/>
  <c r="E21" i="1"/>
  <c r="D22" i="2"/>
  <c r="D21" i="2"/>
  <c r="C21" i="2"/>
  <c r="C22" i="2"/>
</calcChain>
</file>

<file path=xl/sharedStrings.xml><?xml version="1.0" encoding="utf-8"?>
<sst xmlns="http://schemas.openxmlformats.org/spreadsheetml/2006/main" count="46" uniqueCount="20">
  <si>
    <t>Sverige</t>
  </si>
  <si>
    <t>Vinst:</t>
  </si>
  <si>
    <t>Vinst i kronor:</t>
  </si>
  <si>
    <t>Kurs:</t>
  </si>
  <si>
    <t>VINST:</t>
  </si>
  <si>
    <t>NYCKELTAL</t>
  </si>
  <si>
    <t>Regionvinst/Vinst totalt</t>
  </si>
  <si>
    <t>Vinst totalt/Kostnad totalt</t>
  </si>
  <si>
    <t>Kostnader i kronor:</t>
  </si>
  <si>
    <t>Intäkter:</t>
  </si>
  <si>
    <t>Intäkter i kronor:</t>
  </si>
  <si>
    <t>RegionIntäkter/Intäkter</t>
  </si>
  <si>
    <t>Regionvinst/Regionkostnad</t>
  </si>
  <si>
    <t>Vinst totalt/Intäkter totalt</t>
  </si>
  <si>
    <t>Regionvinst/RegionIntäkter</t>
  </si>
  <si>
    <t>Kostnader:</t>
  </si>
  <si>
    <t>Danmark</t>
  </si>
  <si>
    <t>RegionsKostnader/Kostnad totalt</t>
  </si>
  <si>
    <t>England</t>
  </si>
  <si>
    <t>BOLAGET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</si>
</sst>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* #,##0.00\ &quot;kr&quot;_-;\-* #,##0.00\ &quot;kr&quot;_-;_-* &quot;-&quot;??\ &quot;kr&quot;_-;_-@_-"/>
    <numFmt numFmtId="43" formatCode="_-* #,##0.00\ _k_r_-;\-* #,##0.00\ _k_r_-;_-* &quot;-&quot;??\ _k_r_-;_-@_-"/>
    <numFmt numFmtId="164" formatCode="_-* #,##0\ &quot;kr&quot;_-;\-* #,##0\ &quot;kr&quot;_-;_-* &quot;-&quot;??\ &quot;kr&quot;_-;_-@_-"/>
    <numFmt numFmtId="165" formatCode="#,##0&quot; FRF&quot;"/>
    <numFmt numFmtId="166" formatCode="#,##0&quot; DEM&quot;"/>
    <numFmt numFmtId="167" formatCode="#,##0&quot; SEK&quot;"/>
    <numFmt numFmtId="168" formatCode="#,##0&quot;USD&quot;"/>
    <numFmt numFmtId="169" formatCode="#,##0&quot; DKK&quot;"/>
    <numFmt numFmtId="170" formatCode="[$£-809]#,##0.00"/>
  </numFmts>
  <fonts count="8" x14ac:knownFonts="1">
    <font>
      <sz val="12"/>
      <name val="Arial"/>
    </font>
    <font>
      <sz val="12"/>
      <name val="Arial"/>
      <family val="2"/>
    </font>
    <font>
      <b/>
      <i/>
      <sz val="18"/>
      <color indexed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12"/>
      <color indexed="9"/>
      <name val="Tahoma"/>
      <family val="2"/>
    </font>
    <font>
      <b/>
      <sz val="14"/>
      <color indexed="9"/>
      <name val="Tahoma"/>
      <family val="2"/>
    </font>
    <font>
      <b/>
      <sz val="1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9" fontId="3" fillId="0" borderId="1" xfId="2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67" fontId="3" fillId="0" borderId="3" xfId="3" applyNumberFormat="1" applyFont="1" applyBorder="1" applyAlignment="1">
      <alignment horizontal="center"/>
    </xf>
    <xf numFmtId="0" fontId="5" fillId="2" borderId="0" xfId="0" applyFont="1" applyFill="1" applyAlignment="1">
      <alignment horizontal="left"/>
    </xf>
    <xf numFmtId="167" fontId="5" fillId="2" borderId="4" xfId="3" applyNumberFormat="1" applyFont="1" applyFill="1" applyBorder="1" applyAlignment="1">
      <alignment horizontal="center"/>
    </xf>
    <xf numFmtId="169" fontId="5" fillId="2" borderId="1" xfId="2" applyNumberFormat="1" applyFont="1" applyFill="1" applyBorder="1" applyAlignment="1">
      <alignment horizontal="center"/>
    </xf>
    <xf numFmtId="167" fontId="3" fillId="0" borderId="4" xfId="3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67" fontId="3" fillId="0" borderId="6" xfId="0" applyNumberFormat="1" applyFont="1" applyBorder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5" fillId="2" borderId="6" xfId="0" applyNumberFormat="1" applyFont="1" applyFill="1" applyBorder="1" applyAlignment="1">
      <alignment horizontal="center"/>
    </xf>
    <xf numFmtId="167" fontId="5" fillId="2" borderId="3" xfId="0" applyNumberFormat="1" applyFont="1" applyFill="1" applyBorder="1" applyAlignment="1">
      <alignment horizontal="center"/>
    </xf>
    <xf numFmtId="167" fontId="5" fillId="2" borderId="7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7" fillId="0" borderId="0" xfId="3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9" fontId="3" fillId="0" borderId="0" xfId="1" applyFont="1" applyAlignment="1">
      <alignment horizontal="center"/>
    </xf>
    <xf numFmtId="168" fontId="3" fillId="0" borderId="0" xfId="0" applyNumberFormat="1" applyFont="1" applyAlignment="1">
      <alignment horizontal="center"/>
    </xf>
    <xf numFmtId="9" fontId="5" fillId="2" borderId="0" xfId="1" applyFont="1" applyFill="1" applyAlignment="1">
      <alignment horizontal="center"/>
    </xf>
    <xf numFmtId="170" fontId="3" fillId="0" borderId="8" xfId="0" applyNumberFormat="1" applyFont="1" applyBorder="1" applyAlignment="1">
      <alignment horizontal="center"/>
    </xf>
    <xf numFmtId="170" fontId="5" fillId="2" borderId="1" xfId="2" applyNumberFormat="1" applyFont="1" applyFill="1" applyBorder="1" applyAlignment="1">
      <alignment horizontal="center"/>
    </xf>
    <xf numFmtId="167" fontId="3" fillId="0" borderId="9" xfId="3" applyNumberFormat="1" applyFont="1" applyBorder="1" applyAlignment="1">
      <alignment horizontal="center"/>
    </xf>
    <xf numFmtId="9" fontId="3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4">
    <cellStyle name="Normal" xfId="0" builtinId="0"/>
    <cellStyle name="Procent" xfId="1" builtinId="5"/>
    <cellStyle name="Tusental" xfId="2" builtinId="3"/>
    <cellStyle name="Valuta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52386</xdr:colOff>
      <xdr:row>1</xdr:row>
      <xdr:rowOff>190501</xdr:rowOff>
    </xdr:from>
    <xdr:to>
      <xdr:col>5</xdr:col>
      <xdr:colOff>28574</xdr:colOff>
      <xdr:row>2</xdr:row>
      <xdr:rowOff>57151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14386" y="400051"/>
          <a:ext cx="5176838" cy="114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  <xdr:twoCellAnchor>
    <xdr:from>
      <xdr:col>1</xdr:col>
      <xdr:colOff>133348</xdr:colOff>
      <xdr:row>1</xdr:row>
      <xdr:rowOff>233363</xdr:rowOff>
    </xdr:from>
    <xdr:to>
      <xdr:col>5</xdr:col>
      <xdr:colOff>109536</xdr:colOff>
      <xdr:row>2</xdr:row>
      <xdr:rowOff>100013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95348" y="442913"/>
          <a:ext cx="5176838" cy="11430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52386</xdr:colOff>
      <xdr:row>1</xdr:row>
      <xdr:rowOff>190501</xdr:rowOff>
    </xdr:from>
    <xdr:to>
      <xdr:col>5</xdr:col>
      <xdr:colOff>28574</xdr:colOff>
      <xdr:row>2</xdr:row>
      <xdr:rowOff>57151</xdr:rowOff>
    </xdr:to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814386" y="400051"/>
          <a:ext cx="5176838" cy="114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  <xdr:twoCellAnchor>
    <xdr:from>
      <xdr:col>1</xdr:col>
      <xdr:colOff>133348</xdr:colOff>
      <xdr:row>1</xdr:row>
      <xdr:rowOff>233363</xdr:rowOff>
    </xdr:from>
    <xdr:to>
      <xdr:col>5</xdr:col>
      <xdr:colOff>109536</xdr:colOff>
      <xdr:row>2</xdr:row>
      <xdr:rowOff>100013</xdr:rowOff>
    </xdr:to>
    <xdr:sp macro="" textlink="">
      <xdr:nvSpPr>
        <xdr:cNvPr id="5" name="Rektangel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895348" y="442913"/>
          <a:ext cx="5176838" cy="11430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  <xdr:twoCellAnchor>
    <xdr:from>
      <xdr:col>5</xdr:col>
      <xdr:colOff>576263</xdr:colOff>
      <xdr:row>2</xdr:row>
      <xdr:rowOff>104774</xdr:rowOff>
    </xdr:from>
    <xdr:to>
      <xdr:col>13</xdr:col>
      <xdr:colOff>71439</xdr:colOff>
      <xdr:row>20</xdr:row>
      <xdr:rowOff>33336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538913" y="561974"/>
          <a:ext cx="5514976" cy="3562350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70AD47"/>
          </a:solidFill>
          <a:prstDash val="solid"/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Visa fliken Formler (Formulas). I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Formelgranskning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(Formula Auditing) har du knappar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för att spåra i en formel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C23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Spåra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överordnade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D23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Spåra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överordnade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(Trace Precedents). Här finns en tom cell med. Rätta till formeln i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D23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så att den är: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=D10/SUMMA(C10:E10)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Markera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E23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Spåra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överordnade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(Trace Precedents). Här finns två tomma celler på grund av att man glömt använda absoluta referenser.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C23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Ändra formeln till: </a:t>
          </a:r>
          <a:endParaRPr lang="sv-SE" sz="1050">
            <a:effectLst/>
          </a:endParaRPr>
        </a:p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=C10/SUMMA($C10:$E10)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kopiera den därefter från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C23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E25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Markera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Klicka på knappen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Spåra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underordnade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(Trace Dependents).</a:t>
          </a:r>
          <a:endParaRPr lang="sv-SE" sz="105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 sz="1000"/>
          </a:pPr>
          <a:r>
            <a:rPr kumimoji="0" lang="sv-SE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5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B1:G29"/>
  <sheetViews>
    <sheetView showGridLines="0" tabSelected="1" workbookViewId="0">
      <selection activeCellId="1" sqref="A1 A1"/>
    </sheetView>
  </sheetViews>
  <sheetFormatPr defaultColWidth="8.77734375" defaultRowHeight="15" x14ac:dyDescent="0.4"/>
  <cols>
    <col min="1" max="1" width="8.88671875" style="1" customWidth="1"/>
    <col min="2" max="2" width="23.5546875" style="2" bestFit="1" customWidth="1"/>
    <col min="3" max="3" width="11.21875" style="1" customWidth="1"/>
    <col min="4" max="4" width="14.33203125" style="1" bestFit="1" customWidth="1"/>
    <col min="5" max="5" width="11.5546875" style="1" customWidth="1"/>
    <col min="6" max="16384" width="8.77734375" style="1"/>
  </cols>
  <sheetData>
    <row r="1" spans="2:5" ht="16.5" customHeight="1" x14ac:dyDescent="0.4">
      <c r="B1" s="37" t="s">
        <v>19</v>
      </c>
      <c r="C1" s="37"/>
      <c r="D1" s="37"/>
      <c r="E1" s="37"/>
    </row>
    <row r="2" spans="2:5" ht="19.5" customHeight="1" x14ac:dyDescent="0.4">
      <c r="B2" s="37"/>
      <c r="C2" s="37"/>
      <c r="D2" s="37"/>
      <c r="E2" s="37"/>
    </row>
    <row r="3" spans="2:5" ht="21" customHeight="1" x14ac:dyDescent="0.4"/>
    <row r="4" spans="2:5" x14ac:dyDescent="0.4">
      <c r="C4" s="3" t="s">
        <v>0</v>
      </c>
      <c r="D4" s="3" t="s">
        <v>16</v>
      </c>
      <c r="E4" s="3" t="s">
        <v>18</v>
      </c>
    </row>
    <row r="5" spans="2:5" x14ac:dyDescent="0.4">
      <c r="B5" s="2" t="s">
        <v>9</v>
      </c>
      <c r="C5" s="35">
        <v>273000</v>
      </c>
      <c r="D5" s="4">
        <v>26500</v>
      </c>
      <c r="E5" s="33">
        <v>22000</v>
      </c>
    </row>
    <row r="6" spans="2:5" x14ac:dyDescent="0.4">
      <c r="B6" s="5" t="s">
        <v>15</v>
      </c>
      <c r="C6" s="6">
        <v>169000</v>
      </c>
      <c r="D6" s="4">
        <v>18300</v>
      </c>
      <c r="E6" s="33">
        <v>20000</v>
      </c>
    </row>
    <row r="7" spans="2:5" x14ac:dyDescent="0.4">
      <c r="B7" s="7" t="s">
        <v>1</v>
      </c>
      <c r="C7" s="8">
        <f>C5-C6</f>
        <v>104000</v>
      </c>
      <c r="D7" s="9">
        <f>D5-D6</f>
        <v>8200</v>
      </c>
      <c r="E7" s="34">
        <f>E5-E6</f>
        <v>2000</v>
      </c>
    </row>
    <row r="8" spans="2:5" x14ac:dyDescent="0.4">
      <c r="C8" s="10"/>
      <c r="D8" s="11"/>
      <c r="E8" s="12"/>
    </row>
    <row r="9" spans="2:5" x14ac:dyDescent="0.4">
      <c r="B9" s="2" t="s">
        <v>3</v>
      </c>
      <c r="C9" s="13">
        <v>1</v>
      </c>
      <c r="D9" s="14">
        <v>1.22</v>
      </c>
      <c r="E9" s="15">
        <v>8.1999999999999993</v>
      </c>
    </row>
    <row r="10" spans="2:5" x14ac:dyDescent="0.4">
      <c r="B10" s="2" t="s">
        <v>10</v>
      </c>
      <c r="C10" s="16">
        <f>C5*C9</f>
        <v>273000</v>
      </c>
      <c r="D10" s="17">
        <f>D5*D9</f>
        <v>32330</v>
      </c>
      <c r="E10" s="18">
        <f>E5*E9</f>
        <v>180399.99999999997</v>
      </c>
    </row>
    <row r="11" spans="2:5" x14ac:dyDescent="0.4">
      <c r="B11" s="19" t="s">
        <v>8</v>
      </c>
      <c r="C11" s="20">
        <f>C6*C9</f>
        <v>169000</v>
      </c>
      <c r="D11" s="21">
        <f>D6*D9</f>
        <v>22326</v>
      </c>
      <c r="E11" s="22">
        <f>E6*E9</f>
        <v>164000</v>
      </c>
    </row>
    <row r="12" spans="2:5" x14ac:dyDescent="0.4">
      <c r="B12" s="7" t="s">
        <v>2</v>
      </c>
      <c r="C12" s="23">
        <f>C7*C9</f>
        <v>104000</v>
      </c>
      <c r="D12" s="24">
        <f>D7*D9</f>
        <v>10004</v>
      </c>
      <c r="E12" s="25">
        <f>E7*E9</f>
        <v>16400</v>
      </c>
    </row>
    <row r="13" spans="2:5" x14ac:dyDescent="0.4">
      <c r="C13" s="14"/>
      <c r="D13" s="17"/>
    </row>
    <row r="15" spans="2:5" ht="15.75" customHeight="1" x14ac:dyDescent="0.45">
      <c r="C15" s="26" t="s">
        <v>4</v>
      </c>
      <c r="D15" s="27">
        <f>SUM(C12:E12)</f>
        <v>130404</v>
      </c>
    </row>
    <row r="19" spans="2:7" ht="22.15" x14ac:dyDescent="0.4">
      <c r="B19" s="37" t="s">
        <v>5</v>
      </c>
      <c r="C19" s="37"/>
      <c r="D19" s="37"/>
      <c r="E19" s="37"/>
    </row>
    <row r="20" spans="2:7" ht="17.25" x14ac:dyDescent="0.45">
      <c r="B20" s="28"/>
      <c r="C20" s="3" t="s">
        <v>0</v>
      </c>
      <c r="D20" s="3" t="s">
        <v>16</v>
      </c>
      <c r="E20" s="3" t="s">
        <v>18</v>
      </c>
    </row>
    <row r="21" spans="2:7" x14ac:dyDescent="0.4">
      <c r="B21" s="29" t="s">
        <v>14</v>
      </c>
      <c r="C21" s="30">
        <f>C12/C10</f>
        <v>0.38095238095238093</v>
      </c>
      <c r="D21" s="30">
        <f>D12/D10</f>
        <v>0.30943396226415093</v>
      </c>
      <c r="E21" s="30">
        <f>E12/E10</f>
        <v>9.0909090909090925E-2</v>
      </c>
    </row>
    <row r="22" spans="2:7" x14ac:dyDescent="0.4">
      <c r="B22" s="29" t="s">
        <v>12</v>
      </c>
      <c r="C22" s="30">
        <f>C12/C11</f>
        <v>0.61538461538461542</v>
      </c>
      <c r="D22" s="30">
        <f>D12/D11</f>
        <v>0.44808743169398907</v>
      </c>
      <c r="E22" s="30">
        <f>E12/E11</f>
        <v>0.1</v>
      </c>
    </row>
    <row r="23" spans="2:7" x14ac:dyDescent="0.4">
      <c r="B23" s="29" t="s">
        <v>11</v>
      </c>
      <c r="C23" s="30">
        <f t="shared" ref="C23:E25" si="0">C10/SUM(C10:E10)</f>
        <v>0.56204063986165154</v>
      </c>
      <c r="D23" s="30">
        <f t="shared" si="0"/>
        <v>0.1519766840596061</v>
      </c>
      <c r="E23" s="30">
        <f t="shared" si="0"/>
        <v>1</v>
      </c>
      <c r="G23" s="31"/>
    </row>
    <row r="24" spans="2:7" x14ac:dyDescent="0.4">
      <c r="B24" s="29" t="s">
        <v>17</v>
      </c>
      <c r="C24" s="30">
        <f t="shared" si="0"/>
        <v>0.47561957188609894</v>
      </c>
      <c r="D24" s="30">
        <f t="shared" si="0"/>
        <v>0.11982224702940009</v>
      </c>
      <c r="E24" s="30">
        <f t="shared" si="0"/>
        <v>1</v>
      </c>
    </row>
    <row r="25" spans="2:7" x14ac:dyDescent="0.4">
      <c r="B25" s="29" t="s">
        <v>6</v>
      </c>
      <c r="C25" s="30">
        <f t="shared" si="0"/>
        <v>0.79752154841876011</v>
      </c>
      <c r="D25" s="30">
        <f t="shared" si="0"/>
        <v>0.37888198757763975</v>
      </c>
      <c r="E25" s="30">
        <f t="shared" si="0"/>
        <v>1</v>
      </c>
    </row>
    <row r="26" spans="2:7" x14ac:dyDescent="0.4">
      <c r="B26" s="29"/>
      <c r="C26" s="30"/>
      <c r="D26" s="30"/>
      <c r="E26" s="30"/>
    </row>
    <row r="27" spans="2:7" x14ac:dyDescent="0.4">
      <c r="B27" s="29"/>
      <c r="C27" s="30"/>
      <c r="D27" s="30"/>
      <c r="E27" s="30"/>
    </row>
    <row r="28" spans="2:7" x14ac:dyDescent="0.4">
      <c r="B28" s="29" t="s">
        <v>13</v>
      </c>
      <c r="C28" s="32">
        <f>SUM(C12:E12)/SUM(C10:E10)</f>
        <v>0.26847013773083811</v>
      </c>
    </row>
    <row r="29" spans="2:7" x14ac:dyDescent="0.4">
      <c r="B29" s="29" t="s">
        <v>7</v>
      </c>
      <c r="C29" s="32">
        <f>SUM(C12:E12)/SUM(C11:E11)</f>
        <v>0.36699819320849025</v>
      </c>
    </row>
  </sheetData>
  <mergeCells count="2">
    <mergeCell ref="B19:E19"/>
    <mergeCell ref="B1:E2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M29"/>
  <sheetViews>
    <sheetView showGridLines="0" workbookViewId="0">
      <selection activeCell="I23" sqref="I23"/>
    </sheetView>
  </sheetViews>
  <sheetFormatPr defaultColWidth="8.77734375" defaultRowHeight="15" x14ac:dyDescent="0.4"/>
  <cols>
    <col min="1" max="1" width="8.88671875" style="1" customWidth="1"/>
    <col min="2" max="2" width="23.5546875" style="2" bestFit="1" customWidth="1"/>
    <col min="3" max="3" width="11.21875" style="1" customWidth="1"/>
    <col min="4" max="4" width="14.33203125" style="1" bestFit="1" customWidth="1"/>
    <col min="5" max="5" width="11.5546875" style="1" customWidth="1"/>
    <col min="6" max="16384" width="8.77734375" style="1"/>
  </cols>
  <sheetData>
    <row r="1" spans="2:13" ht="16.5" customHeight="1" x14ac:dyDescent="0.4">
      <c r="B1" s="37" t="s">
        <v>19</v>
      </c>
      <c r="C1" s="37"/>
      <c r="D1" s="37"/>
      <c r="E1" s="37"/>
      <c r="K1" s="36"/>
      <c r="L1" s="36"/>
      <c r="M1" s="36"/>
    </row>
    <row r="2" spans="2:13" ht="19.5" customHeight="1" x14ac:dyDescent="0.4">
      <c r="B2" s="37"/>
      <c r="C2" s="37"/>
      <c r="D2" s="37"/>
      <c r="E2" s="37"/>
      <c r="K2" s="36"/>
      <c r="L2" s="36"/>
      <c r="M2" s="36"/>
    </row>
    <row r="3" spans="2:13" ht="21" customHeight="1" x14ac:dyDescent="0.4">
      <c r="K3" s="36"/>
      <c r="L3" s="36"/>
      <c r="M3" s="36"/>
    </row>
    <row r="4" spans="2:13" x14ac:dyDescent="0.4">
      <c r="C4" s="3" t="s">
        <v>0</v>
      </c>
      <c r="D4" s="3" t="s">
        <v>16</v>
      </c>
      <c r="E4" s="3" t="s">
        <v>18</v>
      </c>
    </row>
    <row r="5" spans="2:13" x14ac:dyDescent="0.4">
      <c r="B5" s="2" t="s">
        <v>9</v>
      </c>
      <c r="C5" s="35">
        <v>273000</v>
      </c>
      <c r="D5" s="4">
        <v>26500</v>
      </c>
      <c r="E5" s="33">
        <v>22000</v>
      </c>
    </row>
    <row r="6" spans="2:13" x14ac:dyDescent="0.4">
      <c r="B6" s="5" t="s">
        <v>15</v>
      </c>
      <c r="C6" s="6">
        <v>169000</v>
      </c>
      <c r="D6" s="4">
        <v>18300</v>
      </c>
      <c r="E6" s="33">
        <v>20000</v>
      </c>
    </row>
    <row r="7" spans="2:13" x14ac:dyDescent="0.4">
      <c r="B7" s="7" t="s">
        <v>1</v>
      </c>
      <c r="C7" s="8">
        <f>C5-C6</f>
        <v>104000</v>
      </c>
      <c r="D7" s="9">
        <f>D5-D6</f>
        <v>8200</v>
      </c>
      <c r="E7" s="34">
        <f>E5-E6</f>
        <v>2000</v>
      </c>
    </row>
    <row r="8" spans="2:13" x14ac:dyDescent="0.4">
      <c r="C8" s="10"/>
      <c r="D8" s="11"/>
      <c r="E8" s="12"/>
    </row>
    <row r="9" spans="2:13" x14ac:dyDescent="0.4">
      <c r="B9" s="2" t="s">
        <v>3</v>
      </c>
      <c r="C9" s="13">
        <v>1</v>
      </c>
      <c r="D9" s="14">
        <v>1.22</v>
      </c>
      <c r="E9" s="15">
        <v>8.1999999999999993</v>
      </c>
    </row>
    <row r="10" spans="2:13" x14ac:dyDescent="0.4">
      <c r="B10" s="2" t="s">
        <v>10</v>
      </c>
      <c r="C10" s="16">
        <f>C5*C9</f>
        <v>273000</v>
      </c>
      <c r="D10" s="17">
        <f>D5*D9</f>
        <v>32330</v>
      </c>
      <c r="E10" s="18">
        <f>E5*E9</f>
        <v>180399.99999999997</v>
      </c>
    </row>
    <row r="11" spans="2:13" x14ac:dyDescent="0.4">
      <c r="B11" s="19" t="s">
        <v>8</v>
      </c>
      <c r="C11" s="20">
        <f>C6*C9</f>
        <v>169000</v>
      </c>
      <c r="D11" s="21">
        <f>D6*D9</f>
        <v>22326</v>
      </c>
      <c r="E11" s="22">
        <f>E6*E9</f>
        <v>164000</v>
      </c>
    </row>
    <row r="12" spans="2:13" x14ac:dyDescent="0.4">
      <c r="B12" s="7" t="s">
        <v>2</v>
      </c>
      <c r="C12" s="23">
        <f>C7*C9</f>
        <v>104000</v>
      </c>
      <c r="D12" s="24">
        <f>D7*D9</f>
        <v>10004</v>
      </c>
      <c r="E12" s="25">
        <f>E7*E9</f>
        <v>16400</v>
      </c>
    </row>
    <row r="13" spans="2:13" x14ac:dyDescent="0.4">
      <c r="C13" s="14"/>
      <c r="D13" s="17"/>
    </row>
    <row r="15" spans="2:13" ht="15.75" customHeight="1" x14ac:dyDescent="0.45">
      <c r="C15" s="26" t="s">
        <v>4</v>
      </c>
      <c r="D15" s="27">
        <f>SUM(C12:E12)</f>
        <v>130404</v>
      </c>
    </row>
    <row r="19" spans="2:7" ht="22.15" x14ac:dyDescent="0.4">
      <c r="B19" s="37" t="s">
        <v>5</v>
      </c>
      <c r="C19" s="37"/>
      <c r="D19" s="37"/>
      <c r="E19" s="37"/>
    </row>
    <row r="20" spans="2:7" ht="17.25" x14ac:dyDescent="0.45">
      <c r="B20" s="28"/>
      <c r="C20" s="3" t="s">
        <v>0</v>
      </c>
      <c r="D20" s="3" t="s">
        <v>16</v>
      </c>
      <c r="E20" s="3" t="s">
        <v>18</v>
      </c>
    </row>
    <row r="21" spans="2:7" x14ac:dyDescent="0.4">
      <c r="B21" s="29" t="s">
        <v>14</v>
      </c>
      <c r="C21" s="30">
        <f>C12/C10</f>
        <v>0.38095238095238093</v>
      </c>
      <c r="D21" s="30">
        <f>D12/D10</f>
        <v>0.30943396226415093</v>
      </c>
      <c r="E21" s="30">
        <f>E12/E10</f>
        <v>9.0909090909090925E-2</v>
      </c>
    </row>
    <row r="22" spans="2:7" x14ac:dyDescent="0.4">
      <c r="B22" s="29" t="s">
        <v>12</v>
      </c>
      <c r="C22" s="30">
        <f>C12/C11</f>
        <v>0.61538461538461542</v>
      </c>
      <c r="D22" s="30">
        <f>D12/D11</f>
        <v>0.44808743169398907</v>
      </c>
      <c r="E22" s="30">
        <f>E12/E11</f>
        <v>0.1</v>
      </c>
    </row>
    <row r="23" spans="2:7" x14ac:dyDescent="0.4">
      <c r="B23" s="29" t="s">
        <v>11</v>
      </c>
      <c r="C23" s="30">
        <f>C10/SUM($C10:$E10)</f>
        <v>0.56204063986165154</v>
      </c>
      <c r="D23" s="30">
        <f t="shared" ref="D23:E23" si="0">D10/SUM($C10:$E10)</f>
        <v>6.6559611306693023E-2</v>
      </c>
      <c r="E23" s="30">
        <f t="shared" si="0"/>
        <v>0.37139974883165539</v>
      </c>
      <c r="G23" s="31"/>
    </row>
    <row r="24" spans="2:7" x14ac:dyDescent="0.4">
      <c r="B24" s="29" t="s">
        <v>17</v>
      </c>
      <c r="C24" s="30">
        <f t="shared" ref="C24:E24" si="1">C11/SUM($C11:$E11)</f>
        <v>0.47561957188609894</v>
      </c>
      <c r="D24" s="30">
        <f t="shared" si="1"/>
        <v>6.283244119484642E-2</v>
      </c>
      <c r="E24" s="30">
        <f t="shared" si="1"/>
        <v>0.46154798691905463</v>
      </c>
    </row>
    <row r="25" spans="2:7" x14ac:dyDescent="0.4">
      <c r="B25" s="29" t="s">
        <v>6</v>
      </c>
      <c r="C25" s="30">
        <f t="shared" ref="C25:E25" si="2">C12/SUM($C12:$E12)</f>
        <v>0.79752154841876011</v>
      </c>
      <c r="D25" s="30">
        <f t="shared" si="2"/>
        <v>7.6715438176743048E-2</v>
      </c>
      <c r="E25" s="30">
        <f t="shared" si="2"/>
        <v>0.1257630134044968</v>
      </c>
    </row>
    <row r="26" spans="2:7" x14ac:dyDescent="0.4">
      <c r="B26" s="29"/>
      <c r="C26" s="30"/>
      <c r="D26" s="30"/>
      <c r="E26" s="30"/>
    </row>
    <row r="27" spans="2:7" x14ac:dyDescent="0.4">
      <c r="B27" s="29"/>
      <c r="C27" s="30"/>
      <c r="D27" s="30"/>
      <c r="E27" s="30"/>
    </row>
    <row r="28" spans="2:7" x14ac:dyDescent="0.4">
      <c r="B28" s="29" t="s">
        <v>13</v>
      </c>
      <c r="C28" s="32">
        <f>SUM(C12:E12)/SUM(C10:E10)</f>
        <v>0.26847013773083811</v>
      </c>
    </row>
    <row r="29" spans="2:7" x14ac:dyDescent="0.4">
      <c r="B29" s="29" t="s">
        <v>7</v>
      </c>
      <c r="C29" s="32">
        <f>SUM(C12:E12)/SUM(C11:E11)</f>
        <v>0.36699819320849025</v>
      </c>
    </row>
  </sheetData>
  <mergeCells count="2">
    <mergeCell ref="B19:E19"/>
    <mergeCell ref="B1:E2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cp:lastPrinted>1996-01-26T08:52:12Z</cp:lastPrinted>
  <dcterms:created xsi:type="dcterms:W3CDTF">1996-01-25T16:50:34Z</dcterms:created>
  <dcterms:modified xsi:type="dcterms:W3CDTF">2017-01-23T12:19:13Z</dcterms:modified>
</cp:coreProperties>
</file>